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e5a3b64df58f92/Documents/01J/20250908 Implementing manual 1CfP IPA3/SRB-MKD/Annexes RS-MK/Annex 3 Reporting/3.1. b Interim Report templates/01_Use as help tools/"/>
    </mc:Choice>
  </mc:AlternateContent>
  <xr:revisionPtr revIDLastSave="0" documentId="8_{BFB259D4-D5EB-4B01-9CB9-618E2663E342}" xr6:coauthVersionLast="47" xr6:coauthVersionMax="47" xr10:uidLastSave="{00000000-0000-0000-0000-000000000000}"/>
  <bookViews>
    <workbookView xWindow="-120" yWindow="-120" windowWidth="29040" windowHeight="15840"/>
  </bookViews>
  <sheets>
    <sheet name="Monitoring of project finance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2" i="3" l="1"/>
  <c r="E40" i="3"/>
  <c r="E30" i="3"/>
  <c r="K24" i="3"/>
  <c r="J5" i="3"/>
  <c r="J13" i="3"/>
  <c r="K5" i="3"/>
  <c r="K13" i="3"/>
  <c r="H24" i="3"/>
  <c r="L24" i="3" s="1"/>
  <c r="I24" i="3"/>
  <c r="J24" i="3"/>
  <c r="G24" i="3"/>
  <c r="J17" i="3"/>
  <c r="I5" i="3"/>
  <c r="L5" i="3" s="1"/>
  <c r="I13" i="3"/>
  <c r="H5" i="3"/>
  <c r="G5" i="3"/>
  <c r="G13" i="3"/>
  <c r="H17" i="3"/>
  <c r="L17" i="3" s="1"/>
  <c r="M17" i="3" s="1"/>
  <c r="G17" i="3"/>
  <c r="E5" i="3"/>
  <c r="E13" i="3"/>
  <c r="I17" i="3"/>
  <c r="K17" i="3"/>
  <c r="E17" i="3"/>
  <c r="E24" i="3"/>
  <c r="H13" i="3"/>
  <c r="L13" i="3" s="1"/>
  <c r="E43" i="3"/>
  <c r="E45" i="3" s="1"/>
  <c r="E47" i="3" s="1"/>
  <c r="M5" i="3" l="1"/>
  <c r="N5" i="3"/>
  <c r="N13" i="3"/>
  <c r="M13" i="3"/>
  <c r="N17" i="3"/>
  <c r="N24" i="3"/>
  <c r="M24" i="3"/>
</calcChain>
</file>

<file path=xl/sharedStrings.xml><?xml version="1.0" encoding="utf-8"?>
<sst xmlns="http://schemas.openxmlformats.org/spreadsheetml/2006/main" count="66" uniqueCount="66">
  <si>
    <t>Remainder</t>
  </si>
  <si>
    <t>Contracted</t>
  </si>
  <si>
    <t>% incurred</t>
  </si>
  <si>
    <t>1. Human Resources</t>
  </si>
  <si>
    <t>Subtotal Human Resources</t>
  </si>
  <si>
    <t>2.1. International travel</t>
  </si>
  <si>
    <t>Subtotal Travel</t>
  </si>
  <si>
    <t>3.1 Purchase or rent of vehicles</t>
  </si>
  <si>
    <t>3.2 Furniture, computer equipment</t>
  </si>
  <si>
    <t>3.3 Machines, tools…</t>
  </si>
  <si>
    <t>3.4 Spare parts/equipment for machines, tools</t>
  </si>
  <si>
    <t>3.5 Other (please specify)</t>
  </si>
  <si>
    <t>Subtotal Equipment and supplies</t>
  </si>
  <si>
    <t>4. Local office</t>
  </si>
  <si>
    <t>4.1 Vehicle costs</t>
  </si>
  <si>
    <t>4.2 Office rent</t>
  </si>
  <si>
    <t>4.3 Consumables - office supplies</t>
  </si>
  <si>
    <t>4.4 Other services (tel/fax, electricity/heating, maintenance)</t>
  </si>
  <si>
    <t>Subtotal Local office</t>
  </si>
  <si>
    <t>5.3 Expenditure verification</t>
  </si>
  <si>
    <t>5.4 Evaluation costs</t>
  </si>
  <si>
    <t>5.5 Translation, interpreters</t>
  </si>
  <si>
    <t>5.6 Financial services (bank guarantee costs etc.)</t>
  </si>
  <si>
    <t>Subtotal Other costs, services</t>
  </si>
  <si>
    <t>6. Other</t>
  </si>
  <si>
    <t>Subtotal Other</t>
  </si>
  <si>
    <t>2.2. Local travel</t>
  </si>
  <si>
    <t>1.3.1 Abroad (staff assigned to the Action)</t>
  </si>
  <si>
    <t>1.3.2 Local (staff assigned to the Action)</t>
  </si>
  <si>
    <t>1.1.1. Technical</t>
  </si>
  <si>
    <t>2. Travel</t>
  </si>
  <si>
    <t>5.8.  Visibility actions</t>
  </si>
  <si>
    <t>Unit</t>
  </si>
  <si>
    <t># of units</t>
  </si>
  <si>
    <t>Unit rate (in EUR)</t>
  </si>
  <si>
    <t>Per month</t>
  </si>
  <si>
    <t>1.1 Salaries (gross salaries including social security charges and other related costs, local staff)</t>
  </si>
  <si>
    <t>1.1.2. Administrative/support staff</t>
  </si>
  <si>
    <t>1.2 Salaries (gross salaries including social security
charges and other related costs, expat/int. staff)</t>
  </si>
  <si>
    <t>1.3 Per diems for missions/travel</t>
  </si>
  <si>
    <t>1.3.3 Seminar/conference participants</t>
  </si>
  <si>
    <t>3. Equipment and supplies</t>
  </si>
  <si>
    <t>5. Other costs, services</t>
  </si>
  <si>
    <t>5.1 Publications</t>
  </si>
  <si>
    <t>5.2 Studies, research</t>
  </si>
  <si>
    <t>5.7 Costs of conferences/seminars</t>
  </si>
  <si>
    <t xml:space="preserve">10.  Administrative costs (maximum 7% of  9, total direct eligible costs of the Action) </t>
  </si>
  <si>
    <t xml:space="preserve">9. Total direct eligible costs of the Action (7+ 8) </t>
  </si>
  <si>
    <t xml:space="preserve">8. Provision for contingency reserve (maximum 5% of  7, subtotal of direct eligible costs of the Action) </t>
  </si>
  <si>
    <t>7. Subtotal direct eligible costs of the Action (1-6)</t>
  </si>
  <si>
    <t>Month 1</t>
  </si>
  <si>
    <t>Month 2</t>
  </si>
  <si>
    <t>Month 3</t>
  </si>
  <si>
    <t>Month 4</t>
  </si>
  <si>
    <t>Total spent</t>
  </si>
  <si>
    <t xml:space="preserve">   1.1.2.1. Administrative/ support staff</t>
  </si>
  <si>
    <t xml:space="preserve">   1.1.1.1.  Project manager (example)</t>
  </si>
  <si>
    <t>Month 5…</t>
  </si>
  <si>
    <t>Last updated:</t>
  </si>
  <si>
    <t>Budget categories/items as in Contract</t>
  </si>
  <si>
    <t>Name Surname/  Company</t>
  </si>
  <si>
    <t>No of Invoice/   Contract No</t>
  </si>
  <si>
    <t>Invoice date</t>
  </si>
  <si>
    <t>Date of Payment</t>
  </si>
  <si>
    <t>Budget as in last addendum/
cummulated reallocations</t>
  </si>
  <si>
    <t xml:space="preserve">11. Total eligible costs of the Action (9+10)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</si>
</sst>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6" formatCode="_-&quot;£&quot;* #,##0.00_-;\-&quot;£&quot;* #,##0.00_-;_-&quot;£&quot;* &quot;-&quot;??_-;_-@_-"/>
    <numFmt numFmtId="191" formatCode="_([$€]* #,##0.00_);_([$€]* \(#,##0.00\);_([$€]* &quot;-&quot;??_);_(@_)"/>
    <numFmt numFmtId="199" formatCode="[$-409]mmm\-yy;@"/>
    <numFmt numFmtId="204" formatCode="\€#,##0"/>
  </numFmts>
  <fonts count="11">
    <font>
      <sz val="10"/>
      <name val="Arial"/>
    </font>
    <font>
      <sz val="10"/>
      <name val="Arial"/>
    </font>
    <font>
      <sz val="8"/>
      <name val="Arial"/>
      <family val="2"/>
      <charset val="238"/>
    </font>
    <font>
      <sz val="12"/>
      <name val="宋体"/>
      <charset val="134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rgb="FF7030A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186" fontId="1" fillId="0" borderId="0" applyFont="0" applyFill="0" applyBorder="0" applyAlignment="0" applyProtection="0"/>
    <xf numFmtId="191" fontId="3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5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2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204" fontId="2" fillId="0" borderId="1" xfId="0" applyNumberFormat="1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1" applyNumberFormat="1" applyFont="1" applyFill="1" applyBorder="1" applyAlignment="1" applyProtection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/>
    </xf>
    <xf numFmtId="4" fontId="8" fillId="4" borderId="1" xfId="0" applyNumberFormat="1" applyFont="1" applyFill="1" applyBorder="1" applyAlignment="1">
      <alignment horizontal="center"/>
    </xf>
    <xf numFmtId="204" fontId="8" fillId="0" borderId="1" xfId="0" applyNumberFormat="1" applyFont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1" fontId="8" fillId="3" borderId="1" xfId="0" applyNumberFormat="1" applyFont="1" applyFill="1" applyBorder="1" applyAlignment="1">
      <alignment horizontal="center"/>
    </xf>
    <xf numFmtId="4" fontId="8" fillId="3" borderId="1" xfId="1" applyNumberFormat="1" applyFont="1" applyFill="1" applyBorder="1" applyAlignment="1" applyProtection="1">
      <alignment horizontal="center"/>
    </xf>
    <xf numFmtId="0" fontId="10" fillId="0" borderId="0" xfId="0" applyFont="1" applyAlignment="1">
      <alignment wrapText="1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 wrapText="1"/>
    </xf>
    <xf numFmtId="199" fontId="8" fillId="0" borderId="1" xfId="0" applyNumberFormat="1" applyFont="1" applyBorder="1" applyAlignment="1">
      <alignment horizontal="center"/>
    </xf>
    <xf numFmtId="17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wrapText="1"/>
    </xf>
    <xf numFmtId="10" fontId="8" fillId="4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" fontId="2" fillId="3" borderId="1" xfId="1" applyNumberFormat="1" applyFont="1" applyFill="1" applyBorder="1" applyAlignment="1" applyProtection="1">
      <alignment horizontal="center"/>
    </xf>
    <xf numFmtId="4" fontId="2" fillId="4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>
      <alignment wrapText="1"/>
    </xf>
    <xf numFmtId="204" fontId="8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10" fontId="2" fillId="4" borderId="1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8" fillId="4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4" fontId="2" fillId="0" borderId="1" xfId="20" applyNumberFormat="1" applyFont="1" applyFill="1" applyBorder="1" applyAlignment="1">
      <alignment horizontal="center"/>
    </xf>
    <xf numFmtId="4" fontId="2" fillId="5" borderId="1" xfId="0" applyNumberFormat="1" applyFont="1" applyFill="1" applyBorder="1" applyAlignment="1">
      <alignment horizontal="center"/>
    </xf>
    <xf numFmtId="4" fontId="8" fillId="5" borderId="1" xfId="0" applyNumberFormat="1" applyFont="1" applyFill="1" applyBorder="1" applyAlignment="1">
      <alignment horizontal="center"/>
    </xf>
    <xf numFmtId="10" fontId="2" fillId="6" borderId="1" xfId="0" applyNumberFormat="1" applyFont="1" applyFill="1" applyBorder="1" applyAlignment="1">
      <alignment horizontal="center"/>
    </xf>
    <xf numFmtId="10" fontId="8" fillId="6" borderId="1" xfId="0" applyNumberFormat="1" applyFont="1" applyFill="1" applyBorder="1" applyAlignment="1">
      <alignment horizontal="center"/>
    </xf>
    <xf numFmtId="10" fontId="2" fillId="7" borderId="1" xfId="0" applyNumberFormat="1" applyFont="1" applyFill="1" applyBorder="1" applyAlignment="1">
      <alignment horizontal="center"/>
    </xf>
    <xf numFmtId="10" fontId="8" fillId="7" borderId="1" xfId="0" applyNumberFormat="1" applyFont="1" applyFill="1" applyBorder="1" applyAlignment="1">
      <alignment horizontal="center"/>
    </xf>
    <xf numFmtId="10" fontId="8" fillId="0" borderId="4" xfId="0" applyNumberFormat="1" applyFont="1" applyBorder="1" applyAlignment="1">
      <alignment horizontal="center"/>
    </xf>
    <xf numFmtId="10" fontId="2" fillId="7" borderId="5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</cellXfs>
  <cellStyles count="32">
    <cellStyle name="Currency" xfId="1" builtinId="4"/>
    <cellStyle name="Euro" xfId="2"/>
    <cellStyle name="Normal" xfId="0" builtinId="0"/>
    <cellStyle name="Normal 11" xfId="3"/>
    <cellStyle name="Normal 12" xfId="4"/>
    <cellStyle name="Normal 13" xfId="5"/>
    <cellStyle name="Normal 14" xfId="6"/>
    <cellStyle name="Normal 15" xfId="7"/>
    <cellStyle name="Normal 16" xfId="8"/>
    <cellStyle name="Normal 18" xfId="9"/>
    <cellStyle name="Normal 19" xfId="10"/>
    <cellStyle name="Normal 2 2" xfId="11"/>
    <cellStyle name="Normal 2 3" xfId="12"/>
    <cellStyle name="Normal 21" xfId="13"/>
    <cellStyle name="Normal 22" xfId="14"/>
    <cellStyle name="Normal 24" xfId="15"/>
    <cellStyle name="Normal 25" xfId="16"/>
    <cellStyle name="Normal 25 2" xfId="17"/>
    <cellStyle name="Normal 26" xfId="18"/>
    <cellStyle name="Normal 27" xfId="19"/>
    <cellStyle name="Normal 29" xfId="20"/>
    <cellStyle name="Normal 29 2" xfId="21"/>
    <cellStyle name="Normal 3" xfId="22"/>
    <cellStyle name="Normal 36" xfId="23"/>
    <cellStyle name="Normal 37" xfId="24"/>
    <cellStyle name="Normal 4" xfId="25"/>
    <cellStyle name="Normal 5" xfId="26"/>
    <cellStyle name="Normal 6" xfId="27"/>
    <cellStyle name="Normal 7" xfId="28"/>
    <cellStyle name="Normal 8" xfId="29"/>
    <cellStyle name="Normal 9" xfId="30"/>
    <cellStyle name="Obično_List1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zoomScaleNormal="100" workbookViewId="0">
      <pane xSplit="5" ySplit="1" topLeftCell="F2" activePane="bottomRight" state="frozen"/>
      <selection pane="topRight" activeCell="E1" sqref="E1"/>
      <selection pane="bottomLeft" activeCell="A3" sqref="A3"/>
      <selection pane="bottomRight" activeCell="A8" sqref="A8"/>
    </sheetView>
  </sheetViews>
  <sheetFormatPr defaultRowHeight="11.25"/>
  <cols>
    <col min="1" max="1" width="55.28515625" style="1" customWidth="1"/>
    <col min="2" max="2" width="10.7109375" style="10" customWidth="1"/>
    <col min="3" max="3" width="7" style="10" customWidth="1"/>
    <col min="4" max="4" width="9.28515625" style="10" customWidth="1"/>
    <col min="5" max="5" width="9.85546875" style="10" customWidth="1"/>
    <col min="6" max="6" width="13.5703125" style="10" customWidth="1"/>
    <col min="7" max="8" width="9.7109375" style="10" customWidth="1"/>
    <col min="9" max="9" width="10" style="10" customWidth="1"/>
    <col min="10" max="10" width="9.85546875" style="10" customWidth="1"/>
    <col min="11" max="11" width="11.140625" style="10" customWidth="1"/>
    <col min="12" max="12" width="10.140625" style="10" customWidth="1"/>
    <col min="13" max="13" width="10.5703125" style="10" customWidth="1"/>
    <col min="14" max="18" width="10.28515625" style="10" customWidth="1"/>
    <col min="19" max="16384" width="9.140625" style="1"/>
  </cols>
  <sheetData>
    <row r="1" spans="1:19" s="6" customFormat="1" ht="45">
      <c r="A1" s="26" t="s">
        <v>59</v>
      </c>
      <c r="B1" s="27" t="s">
        <v>32</v>
      </c>
      <c r="C1" s="27" t="s">
        <v>33</v>
      </c>
      <c r="D1" s="27" t="s">
        <v>34</v>
      </c>
      <c r="E1" s="4" t="s">
        <v>1</v>
      </c>
      <c r="F1" s="27" t="s">
        <v>64</v>
      </c>
      <c r="G1" s="28" t="s">
        <v>50</v>
      </c>
      <c r="H1" s="28" t="s">
        <v>51</v>
      </c>
      <c r="I1" s="28" t="s">
        <v>52</v>
      </c>
      <c r="J1" s="28" t="s">
        <v>53</v>
      </c>
      <c r="K1" s="28" t="s">
        <v>57</v>
      </c>
      <c r="L1" s="29" t="s">
        <v>54</v>
      </c>
      <c r="M1" s="4" t="s">
        <v>0</v>
      </c>
      <c r="N1" s="58" t="s">
        <v>2</v>
      </c>
      <c r="O1" s="60" t="s">
        <v>60</v>
      </c>
      <c r="P1" s="60" t="s">
        <v>61</v>
      </c>
      <c r="Q1" s="60" t="s">
        <v>62</v>
      </c>
      <c r="R1" s="60" t="s">
        <v>63</v>
      </c>
    </row>
    <row r="2" spans="1:19">
      <c r="A2" s="30" t="s">
        <v>3</v>
      </c>
      <c r="B2" s="3"/>
      <c r="C2" s="11"/>
      <c r="D2" s="8"/>
      <c r="E2" s="31"/>
      <c r="F2" s="31"/>
      <c r="G2" s="9"/>
      <c r="H2" s="9"/>
      <c r="I2" s="9"/>
      <c r="J2" s="9"/>
      <c r="K2" s="9"/>
      <c r="L2" s="52"/>
      <c r="M2" s="12"/>
      <c r="N2" s="54"/>
      <c r="O2" s="59"/>
      <c r="P2" s="59"/>
      <c r="Q2" s="59"/>
      <c r="R2" s="59"/>
      <c r="S2" s="6"/>
    </row>
    <row r="3" spans="1:19" ht="22.5">
      <c r="A3" s="30" t="s">
        <v>36</v>
      </c>
      <c r="B3" s="3"/>
      <c r="C3" s="11"/>
      <c r="D3" s="8"/>
      <c r="E3" s="31"/>
      <c r="F3" s="31"/>
      <c r="G3" s="9"/>
      <c r="H3" s="9"/>
      <c r="I3" s="9"/>
      <c r="J3" s="9"/>
      <c r="K3" s="9"/>
      <c r="L3" s="52"/>
      <c r="M3" s="12"/>
      <c r="N3" s="54"/>
      <c r="O3" s="56"/>
      <c r="P3" s="56"/>
      <c r="Q3" s="56"/>
      <c r="R3" s="56"/>
    </row>
    <row r="4" spans="1:19">
      <c r="A4" s="30" t="s">
        <v>29</v>
      </c>
      <c r="B4" s="3"/>
      <c r="C4" s="11"/>
      <c r="D4" s="8"/>
      <c r="E4" s="31"/>
      <c r="F4" s="31"/>
      <c r="G4" s="9"/>
      <c r="H4" s="9"/>
      <c r="I4" s="9"/>
      <c r="J4" s="9"/>
      <c r="K4" s="9"/>
      <c r="L4" s="52"/>
      <c r="M4" s="12"/>
      <c r="N4" s="54"/>
      <c r="O4" s="56"/>
      <c r="P4" s="56"/>
      <c r="Q4" s="56"/>
      <c r="R4" s="56"/>
    </row>
    <row r="5" spans="1:19">
      <c r="A5" s="30" t="s">
        <v>56</v>
      </c>
      <c r="B5" s="3" t="s">
        <v>35</v>
      </c>
      <c r="C5" s="3">
        <v>8</v>
      </c>
      <c r="D5" s="8">
        <v>3000</v>
      </c>
      <c r="E5" s="31">
        <f>SUM(C5*D5)</f>
        <v>24000</v>
      </c>
      <c r="F5" s="31"/>
      <c r="G5" s="51">
        <f>24955/7.3833</f>
        <v>3379.9249658012</v>
      </c>
      <c r="H5" s="51">
        <f>24955/7.4604</f>
        <v>3344.9949064393331</v>
      </c>
      <c r="I5" s="51">
        <f>24955/7.478</f>
        <v>3337.1222251939021</v>
      </c>
      <c r="J5" s="51">
        <f>24955/7.493</f>
        <v>3330.441745629254</v>
      </c>
      <c r="K5" s="51">
        <f>24955/7.4955</f>
        <v>3329.3309318924689</v>
      </c>
      <c r="L5" s="52">
        <f>SUM(G5:K5)</f>
        <v>16721.814774956158</v>
      </c>
      <c r="M5" s="12">
        <f>SUM(E5)-L5</f>
        <v>7278.1852250438424</v>
      </c>
      <c r="N5" s="54">
        <f>SUM(L5)/E5</f>
        <v>0.69674228228983992</v>
      </c>
      <c r="O5" s="56"/>
      <c r="P5" s="56"/>
      <c r="Q5" s="56"/>
      <c r="R5" s="56"/>
    </row>
    <row r="6" spans="1:19">
      <c r="A6" s="30" t="s">
        <v>37</v>
      </c>
      <c r="B6" s="3"/>
      <c r="C6" s="3"/>
      <c r="D6" s="8"/>
      <c r="E6" s="31"/>
      <c r="F6" s="31"/>
      <c r="G6" s="9"/>
      <c r="H6" s="9"/>
      <c r="I6" s="9"/>
      <c r="J6" s="9"/>
      <c r="K6" s="9"/>
      <c r="L6" s="52"/>
      <c r="M6" s="12"/>
      <c r="N6" s="54"/>
      <c r="O6" s="56"/>
      <c r="P6" s="56"/>
      <c r="Q6" s="56"/>
      <c r="R6" s="56"/>
    </row>
    <row r="7" spans="1:19">
      <c r="A7" s="30" t="s">
        <v>55</v>
      </c>
      <c r="B7" s="3"/>
      <c r="C7" s="3"/>
      <c r="D7" s="8"/>
      <c r="E7" s="31"/>
      <c r="F7" s="31"/>
      <c r="G7" s="9"/>
      <c r="H7" s="9"/>
      <c r="I7" s="9"/>
      <c r="J7" s="9"/>
      <c r="K7" s="9"/>
      <c r="L7" s="52"/>
      <c r="M7" s="12"/>
      <c r="N7" s="54"/>
      <c r="O7" s="56"/>
      <c r="P7" s="56"/>
      <c r="Q7" s="56"/>
      <c r="R7" s="56"/>
    </row>
    <row r="8" spans="1:19" ht="22.5">
      <c r="A8" s="30" t="s">
        <v>38</v>
      </c>
      <c r="B8" s="3"/>
      <c r="C8" s="3"/>
      <c r="D8" s="8"/>
      <c r="E8" s="31"/>
      <c r="F8" s="31"/>
      <c r="G8" s="9"/>
      <c r="H8" s="9"/>
      <c r="I8" s="9"/>
      <c r="J8" s="9"/>
      <c r="K8" s="9"/>
      <c r="L8" s="52"/>
      <c r="M8" s="12"/>
      <c r="N8" s="54"/>
      <c r="O8" s="56"/>
      <c r="P8" s="56"/>
      <c r="Q8" s="56"/>
      <c r="R8" s="56"/>
    </row>
    <row r="9" spans="1:19">
      <c r="A9" s="30" t="s">
        <v>39</v>
      </c>
      <c r="B9" s="3"/>
      <c r="C9" s="3"/>
      <c r="D9" s="8"/>
      <c r="E9" s="31"/>
      <c r="F9" s="31"/>
      <c r="G9" s="5"/>
      <c r="H9" s="9"/>
      <c r="I9" s="9"/>
      <c r="J9" s="9"/>
      <c r="K9" s="9"/>
      <c r="L9" s="52"/>
      <c r="M9" s="12"/>
      <c r="N9" s="54"/>
      <c r="O9" s="56"/>
      <c r="P9" s="56"/>
      <c r="Q9" s="56"/>
      <c r="R9" s="56"/>
    </row>
    <row r="10" spans="1:19">
      <c r="A10" s="32" t="s">
        <v>27</v>
      </c>
      <c r="B10" s="5"/>
      <c r="C10" s="3"/>
      <c r="D10" s="8"/>
      <c r="E10" s="31"/>
      <c r="F10" s="31"/>
      <c r="G10" s="9"/>
      <c r="H10" s="9"/>
      <c r="I10" s="9"/>
      <c r="J10" s="9"/>
      <c r="K10" s="9"/>
      <c r="L10" s="52"/>
      <c r="M10" s="12"/>
      <c r="N10" s="54"/>
      <c r="O10" s="56"/>
      <c r="P10" s="56"/>
      <c r="Q10" s="56"/>
      <c r="R10" s="56"/>
    </row>
    <row r="11" spans="1:19">
      <c r="A11" s="32" t="s">
        <v>28</v>
      </c>
      <c r="B11" s="5"/>
      <c r="C11" s="5"/>
      <c r="D11" s="9"/>
      <c r="E11" s="31"/>
      <c r="F11" s="31"/>
      <c r="G11" s="9"/>
      <c r="H11" s="9"/>
      <c r="I11" s="9"/>
      <c r="J11" s="9"/>
      <c r="K11" s="9"/>
      <c r="L11" s="52"/>
      <c r="M11" s="12"/>
      <c r="N11" s="54"/>
      <c r="O11" s="56"/>
      <c r="P11" s="56"/>
      <c r="Q11" s="56"/>
      <c r="R11" s="56"/>
    </row>
    <row r="12" spans="1:19">
      <c r="A12" s="30" t="s">
        <v>40</v>
      </c>
      <c r="B12" s="5"/>
      <c r="C12" s="5"/>
      <c r="D12" s="9"/>
      <c r="E12" s="31"/>
      <c r="F12" s="31"/>
      <c r="G12" s="9"/>
      <c r="H12" s="9"/>
      <c r="I12" s="9"/>
      <c r="J12" s="9"/>
      <c r="K12" s="9"/>
      <c r="L12" s="52"/>
      <c r="M12" s="12"/>
      <c r="N12" s="54"/>
      <c r="O12" s="56"/>
      <c r="P12" s="56"/>
      <c r="Q12" s="56"/>
      <c r="R12" s="56"/>
    </row>
    <row r="13" spans="1:19">
      <c r="A13" s="33" t="s">
        <v>4</v>
      </c>
      <c r="B13" s="17"/>
      <c r="C13" s="23"/>
      <c r="D13" s="24"/>
      <c r="E13" s="18">
        <f t="shared" ref="E13:K13" si="0">SUM(E5:E12)</f>
        <v>24000</v>
      </c>
      <c r="F13" s="18"/>
      <c r="G13" s="18">
        <f t="shared" si="0"/>
        <v>3379.9249658012</v>
      </c>
      <c r="H13" s="18">
        <f t="shared" si="0"/>
        <v>3344.9949064393331</v>
      </c>
      <c r="I13" s="18">
        <f t="shared" si="0"/>
        <v>3337.1222251939021</v>
      </c>
      <c r="J13" s="18">
        <f t="shared" si="0"/>
        <v>3330.441745629254</v>
      </c>
      <c r="K13" s="18">
        <f t="shared" si="0"/>
        <v>3329.3309318924689</v>
      </c>
      <c r="L13" s="19">
        <f>SUM(G13:K13)</f>
        <v>16721.814774956158</v>
      </c>
      <c r="M13" s="19">
        <f>SUM(E13)-L13</f>
        <v>7278.1852250438424</v>
      </c>
      <c r="N13" s="34">
        <f>SUM(L13)/E13</f>
        <v>0.69674228228983992</v>
      </c>
      <c r="O13" s="34"/>
      <c r="P13" s="34"/>
      <c r="Q13" s="34"/>
      <c r="R13" s="34"/>
    </row>
    <row r="14" spans="1:19">
      <c r="A14" s="30" t="s">
        <v>30</v>
      </c>
      <c r="B14" s="3"/>
      <c r="C14" s="13"/>
      <c r="D14" s="14"/>
      <c r="E14" s="31"/>
      <c r="F14" s="31"/>
      <c r="G14" s="9"/>
      <c r="H14" s="9"/>
      <c r="I14" s="9"/>
      <c r="J14" s="9"/>
      <c r="K14" s="9"/>
      <c r="L14" s="52"/>
      <c r="M14" s="12"/>
      <c r="N14" s="54"/>
      <c r="O14" s="56"/>
      <c r="P14" s="56"/>
      <c r="Q14" s="56"/>
      <c r="R14" s="56"/>
    </row>
    <row r="15" spans="1:19">
      <c r="A15" s="30" t="s">
        <v>5</v>
      </c>
      <c r="B15" s="3"/>
      <c r="C15" s="13"/>
      <c r="D15" s="14"/>
      <c r="E15" s="31"/>
      <c r="F15" s="31"/>
      <c r="G15" s="9"/>
      <c r="H15" s="9"/>
      <c r="I15" s="9"/>
      <c r="J15" s="9"/>
      <c r="K15" s="9"/>
      <c r="L15" s="52"/>
      <c r="M15" s="12"/>
      <c r="N15" s="54"/>
      <c r="O15" s="56"/>
      <c r="P15" s="56"/>
      <c r="Q15" s="56"/>
      <c r="R15" s="56"/>
    </row>
    <row r="16" spans="1:19">
      <c r="A16" s="35" t="s">
        <v>26</v>
      </c>
      <c r="B16" s="5"/>
      <c r="C16" s="15"/>
      <c r="D16" s="14"/>
      <c r="E16" s="31"/>
      <c r="F16" s="31"/>
      <c r="G16" s="9"/>
      <c r="H16" s="9"/>
      <c r="I16" s="9"/>
      <c r="J16" s="9"/>
      <c r="K16" s="9"/>
      <c r="L16" s="52"/>
      <c r="M16" s="12"/>
      <c r="N16" s="54"/>
      <c r="O16" s="56"/>
      <c r="P16" s="56"/>
      <c r="Q16" s="56"/>
      <c r="R16" s="56"/>
    </row>
    <row r="17" spans="1:18">
      <c r="A17" s="33" t="s">
        <v>6</v>
      </c>
      <c r="B17" s="17"/>
      <c r="C17" s="23"/>
      <c r="D17" s="24"/>
      <c r="E17" s="18">
        <f>SUM(E14:E16)</f>
        <v>0</v>
      </c>
      <c r="F17" s="18"/>
      <c r="G17" s="19">
        <f>SUM(G15:G16)</f>
        <v>0</v>
      </c>
      <c r="H17" s="19">
        <f>SUM(H15:H16)</f>
        <v>0</v>
      </c>
      <c r="I17" s="19">
        <f>SUM(I15:I16)</f>
        <v>0</v>
      </c>
      <c r="J17" s="19">
        <f>SUM(J15:J16)</f>
        <v>0</v>
      </c>
      <c r="K17" s="19">
        <f>SUM(K15:K16)</f>
        <v>0</v>
      </c>
      <c r="L17" s="19">
        <f>SUM(G17:K17)</f>
        <v>0</v>
      </c>
      <c r="M17" s="19">
        <f>SUM(E17)-L17</f>
        <v>0</v>
      </c>
      <c r="N17" s="34" t="e">
        <f>SUM(L17)/E17</f>
        <v>#DIV/0!</v>
      </c>
      <c r="O17" s="34"/>
      <c r="P17" s="34"/>
      <c r="Q17" s="34"/>
      <c r="R17" s="34"/>
    </row>
    <row r="18" spans="1:18">
      <c r="A18" s="30" t="s">
        <v>41</v>
      </c>
      <c r="B18" s="3"/>
      <c r="C18" s="13"/>
      <c r="D18" s="14"/>
      <c r="E18" s="31"/>
      <c r="F18" s="31"/>
      <c r="G18" s="9"/>
      <c r="H18" s="9"/>
      <c r="I18" s="9"/>
      <c r="J18" s="9"/>
      <c r="K18" s="9"/>
      <c r="L18" s="52"/>
      <c r="M18" s="12"/>
      <c r="N18" s="54"/>
      <c r="O18" s="56"/>
      <c r="P18" s="56"/>
      <c r="Q18" s="56"/>
      <c r="R18" s="56"/>
    </row>
    <row r="19" spans="1:18">
      <c r="A19" s="30" t="s">
        <v>7</v>
      </c>
      <c r="B19" s="3"/>
      <c r="C19" s="13"/>
      <c r="D19" s="14"/>
      <c r="E19" s="31"/>
      <c r="F19" s="31"/>
      <c r="G19" s="9"/>
      <c r="H19" s="9"/>
      <c r="I19" s="9"/>
      <c r="J19" s="9"/>
      <c r="K19" s="9"/>
      <c r="L19" s="52"/>
      <c r="M19" s="12"/>
      <c r="N19" s="54"/>
      <c r="O19" s="56"/>
      <c r="P19" s="56"/>
      <c r="Q19" s="56"/>
      <c r="R19" s="56"/>
    </row>
    <row r="20" spans="1:18">
      <c r="A20" s="30" t="s">
        <v>8</v>
      </c>
      <c r="B20" s="3"/>
      <c r="C20" s="13"/>
      <c r="D20" s="14"/>
      <c r="E20" s="31"/>
      <c r="F20" s="31"/>
      <c r="G20" s="9"/>
      <c r="H20" s="9"/>
      <c r="I20" s="9"/>
      <c r="J20" s="9"/>
      <c r="K20" s="9"/>
      <c r="L20" s="52"/>
      <c r="M20" s="12"/>
      <c r="N20" s="54"/>
      <c r="O20" s="56"/>
      <c r="P20" s="56"/>
      <c r="Q20" s="56"/>
      <c r="R20" s="56"/>
    </row>
    <row r="21" spans="1:18">
      <c r="A21" s="30" t="s">
        <v>9</v>
      </c>
      <c r="B21" s="3"/>
      <c r="C21" s="13"/>
      <c r="D21" s="14"/>
      <c r="E21" s="31"/>
      <c r="F21" s="31"/>
      <c r="G21" s="9"/>
      <c r="H21" s="9"/>
      <c r="I21" s="9"/>
      <c r="J21" s="9"/>
      <c r="K21" s="9"/>
      <c r="L21" s="52"/>
      <c r="M21" s="12"/>
      <c r="N21" s="54"/>
      <c r="O21" s="56"/>
      <c r="P21" s="56"/>
      <c r="Q21" s="56"/>
      <c r="R21" s="56"/>
    </row>
    <row r="22" spans="1:18">
      <c r="A22" s="30" t="s">
        <v>10</v>
      </c>
      <c r="B22" s="3"/>
      <c r="C22" s="13"/>
      <c r="D22" s="14"/>
      <c r="E22" s="31"/>
      <c r="F22" s="31"/>
      <c r="G22" s="9"/>
      <c r="H22" s="9"/>
      <c r="I22" s="9"/>
      <c r="J22" s="9"/>
      <c r="K22" s="9"/>
      <c r="L22" s="52"/>
      <c r="M22" s="12"/>
      <c r="N22" s="54"/>
      <c r="O22" s="56"/>
      <c r="P22" s="56"/>
      <c r="Q22" s="56"/>
      <c r="R22" s="56"/>
    </row>
    <row r="23" spans="1:18">
      <c r="A23" s="30" t="s">
        <v>11</v>
      </c>
      <c r="B23" s="3"/>
      <c r="C23" s="13"/>
      <c r="D23" s="14"/>
      <c r="E23" s="31"/>
      <c r="F23" s="31"/>
      <c r="G23" s="9"/>
      <c r="H23" s="9"/>
      <c r="I23" s="9"/>
      <c r="J23" s="9"/>
      <c r="K23" s="9"/>
      <c r="L23" s="52"/>
      <c r="M23" s="12"/>
      <c r="N23" s="54"/>
      <c r="O23" s="56"/>
      <c r="P23" s="56"/>
      <c r="Q23" s="56"/>
      <c r="R23" s="56"/>
    </row>
    <row r="24" spans="1:18">
      <c r="A24" s="33" t="s">
        <v>12</v>
      </c>
      <c r="B24" s="17"/>
      <c r="C24" s="23"/>
      <c r="D24" s="24"/>
      <c r="E24" s="18">
        <f>SUM(E19:E23)</f>
        <v>0</v>
      </c>
      <c r="F24" s="18"/>
      <c r="G24" s="19">
        <f>SUM(G18:G23)</f>
        <v>0</v>
      </c>
      <c r="H24" s="19">
        <f>SUM(H18:H23)</f>
        <v>0</v>
      </c>
      <c r="I24" s="19">
        <f>SUM(I18:I23)</f>
        <v>0</v>
      </c>
      <c r="J24" s="19">
        <f>SUM(J18:J23)</f>
        <v>0</v>
      </c>
      <c r="K24" s="19">
        <f>SUM(K18:K23)</f>
        <v>0</v>
      </c>
      <c r="L24" s="19">
        <f>SUM(G24:K24)</f>
        <v>0</v>
      </c>
      <c r="M24" s="19">
        <f>SUM(E24)-L24</f>
        <v>0</v>
      </c>
      <c r="N24" s="34" t="e">
        <f>SUM(L24)/E24</f>
        <v>#DIV/0!</v>
      </c>
      <c r="O24" s="34"/>
      <c r="P24" s="34"/>
      <c r="Q24" s="34"/>
      <c r="R24" s="34"/>
    </row>
    <row r="25" spans="1:18">
      <c r="A25" s="30" t="s">
        <v>13</v>
      </c>
      <c r="B25" s="3"/>
      <c r="C25" s="13"/>
      <c r="D25" s="14"/>
      <c r="E25" s="31"/>
      <c r="F25" s="31"/>
      <c r="G25" s="9"/>
      <c r="H25" s="9"/>
      <c r="I25" s="9"/>
      <c r="J25" s="9"/>
      <c r="K25" s="9"/>
      <c r="L25" s="52"/>
      <c r="M25" s="12"/>
      <c r="N25" s="54"/>
      <c r="O25" s="56"/>
      <c r="P25" s="56"/>
      <c r="Q25" s="56"/>
      <c r="R25" s="56"/>
    </row>
    <row r="26" spans="1:18">
      <c r="A26" s="30" t="s">
        <v>14</v>
      </c>
      <c r="B26" s="3"/>
      <c r="C26" s="13"/>
      <c r="D26" s="14"/>
      <c r="E26" s="31"/>
      <c r="F26" s="31"/>
      <c r="G26" s="9"/>
      <c r="H26" s="9"/>
      <c r="I26" s="9"/>
      <c r="J26" s="9"/>
      <c r="K26" s="9"/>
      <c r="L26" s="52"/>
      <c r="M26" s="12"/>
      <c r="N26" s="54"/>
      <c r="O26" s="56"/>
      <c r="P26" s="56"/>
      <c r="Q26" s="56"/>
      <c r="R26" s="56"/>
    </row>
    <row r="27" spans="1:18">
      <c r="A27" s="30" t="s">
        <v>15</v>
      </c>
      <c r="B27" s="3"/>
      <c r="C27" s="13"/>
      <c r="D27" s="14"/>
      <c r="E27" s="31"/>
      <c r="F27" s="31"/>
      <c r="G27" s="9"/>
      <c r="H27" s="9"/>
      <c r="I27" s="9"/>
      <c r="J27" s="9"/>
      <c r="K27" s="9"/>
      <c r="L27" s="52"/>
      <c r="M27" s="12"/>
      <c r="N27" s="54"/>
      <c r="O27" s="56"/>
      <c r="P27" s="56"/>
      <c r="Q27" s="56"/>
      <c r="R27" s="56"/>
    </row>
    <row r="28" spans="1:18">
      <c r="A28" s="30" t="s">
        <v>16</v>
      </c>
      <c r="B28" s="3"/>
      <c r="C28" s="13"/>
      <c r="D28" s="14"/>
      <c r="E28" s="31"/>
      <c r="F28" s="31"/>
      <c r="G28" s="9"/>
      <c r="H28" s="9"/>
      <c r="I28" s="9"/>
      <c r="J28" s="9"/>
      <c r="K28" s="9"/>
      <c r="L28" s="52"/>
      <c r="M28" s="12"/>
      <c r="N28" s="54"/>
      <c r="O28" s="56"/>
      <c r="P28" s="56"/>
      <c r="Q28" s="56"/>
      <c r="R28" s="56"/>
    </row>
    <row r="29" spans="1:18">
      <c r="A29" s="30" t="s">
        <v>17</v>
      </c>
      <c r="B29" s="3"/>
      <c r="C29" s="13"/>
      <c r="D29" s="14"/>
      <c r="E29" s="31"/>
      <c r="F29" s="31"/>
      <c r="G29" s="9"/>
      <c r="H29" s="9"/>
      <c r="I29" s="9"/>
      <c r="J29" s="9"/>
      <c r="K29" s="9"/>
      <c r="L29" s="52"/>
      <c r="M29" s="12"/>
      <c r="N29" s="54"/>
      <c r="O29" s="56"/>
      <c r="P29" s="56"/>
      <c r="Q29" s="56"/>
      <c r="R29" s="56"/>
    </row>
    <row r="30" spans="1:18">
      <c r="A30" s="33" t="s">
        <v>18</v>
      </c>
      <c r="B30" s="17"/>
      <c r="C30" s="23"/>
      <c r="D30" s="24"/>
      <c r="E30" s="18">
        <f>SUM(E25:E29)</f>
        <v>0</v>
      </c>
      <c r="F30" s="18"/>
      <c r="G30" s="18"/>
      <c r="H30" s="18"/>
      <c r="I30" s="18"/>
      <c r="J30" s="18"/>
      <c r="K30" s="18"/>
      <c r="L30" s="19"/>
      <c r="M30" s="19"/>
      <c r="N30" s="34"/>
      <c r="O30" s="34"/>
      <c r="P30" s="34"/>
      <c r="Q30" s="34"/>
      <c r="R30" s="34"/>
    </row>
    <row r="31" spans="1:18">
      <c r="A31" s="30" t="s">
        <v>42</v>
      </c>
      <c r="B31" s="3"/>
      <c r="C31" s="13"/>
      <c r="D31" s="14"/>
      <c r="E31" s="36"/>
      <c r="F31" s="36"/>
      <c r="G31" s="9"/>
      <c r="H31" s="9"/>
      <c r="I31" s="9"/>
      <c r="J31" s="9"/>
      <c r="K31" s="9"/>
      <c r="L31" s="52"/>
      <c r="M31" s="12"/>
      <c r="N31" s="54"/>
      <c r="O31" s="56"/>
      <c r="P31" s="56"/>
      <c r="Q31" s="56"/>
      <c r="R31" s="56"/>
    </row>
    <row r="32" spans="1:18">
      <c r="A32" s="30" t="s">
        <v>43</v>
      </c>
      <c r="B32" s="3"/>
      <c r="C32" s="13"/>
      <c r="D32" s="14"/>
      <c r="E32" s="36"/>
      <c r="F32" s="36"/>
      <c r="G32" s="9"/>
      <c r="H32" s="9"/>
      <c r="I32" s="9"/>
      <c r="J32" s="9"/>
      <c r="K32" s="9"/>
      <c r="L32" s="52"/>
      <c r="M32" s="12"/>
      <c r="N32" s="54"/>
      <c r="O32" s="56"/>
      <c r="P32" s="56"/>
      <c r="Q32" s="56"/>
      <c r="R32" s="56"/>
    </row>
    <row r="33" spans="1:18">
      <c r="A33" s="30" t="s">
        <v>44</v>
      </c>
      <c r="B33" s="3"/>
      <c r="C33" s="13"/>
      <c r="D33" s="14"/>
      <c r="E33" s="36"/>
      <c r="F33" s="36"/>
      <c r="G33" s="9"/>
      <c r="H33" s="9"/>
      <c r="I33" s="9"/>
      <c r="J33" s="9"/>
      <c r="K33" s="9"/>
      <c r="L33" s="52"/>
      <c r="M33" s="12"/>
      <c r="N33" s="54"/>
      <c r="O33" s="56"/>
      <c r="P33" s="56"/>
      <c r="Q33" s="56"/>
      <c r="R33" s="56"/>
    </row>
    <row r="34" spans="1:18">
      <c r="A34" s="35" t="s">
        <v>19</v>
      </c>
      <c r="B34" s="3"/>
      <c r="C34" s="13"/>
      <c r="D34" s="14"/>
      <c r="E34" s="36"/>
      <c r="F34" s="36"/>
      <c r="G34" s="9"/>
      <c r="H34" s="9"/>
      <c r="I34" s="9"/>
      <c r="J34" s="9"/>
      <c r="K34" s="9"/>
      <c r="L34" s="52"/>
      <c r="M34" s="12"/>
      <c r="N34" s="54"/>
      <c r="O34" s="56"/>
      <c r="P34" s="56"/>
      <c r="Q34" s="56"/>
      <c r="R34" s="56"/>
    </row>
    <row r="35" spans="1:18">
      <c r="A35" s="30" t="s">
        <v>20</v>
      </c>
      <c r="B35" s="3"/>
      <c r="C35" s="13"/>
      <c r="D35" s="14"/>
      <c r="E35" s="36"/>
      <c r="F35" s="36"/>
      <c r="G35" s="9"/>
      <c r="H35" s="9"/>
      <c r="I35" s="9"/>
      <c r="J35" s="9"/>
      <c r="K35" s="9"/>
      <c r="L35" s="52"/>
      <c r="M35" s="12"/>
      <c r="N35" s="54"/>
      <c r="O35" s="56"/>
      <c r="P35" s="56"/>
      <c r="Q35" s="56"/>
      <c r="R35" s="56"/>
    </row>
    <row r="36" spans="1:18">
      <c r="A36" s="30" t="s">
        <v>21</v>
      </c>
      <c r="B36" s="3"/>
      <c r="C36" s="13"/>
      <c r="D36" s="14"/>
      <c r="E36" s="36"/>
      <c r="F36" s="36"/>
      <c r="G36" s="9"/>
      <c r="H36" s="9"/>
      <c r="I36" s="9"/>
      <c r="J36" s="9"/>
      <c r="K36" s="9"/>
      <c r="L36" s="52"/>
      <c r="M36" s="12"/>
      <c r="N36" s="54"/>
      <c r="O36" s="56"/>
      <c r="P36" s="56"/>
      <c r="Q36" s="56"/>
      <c r="R36" s="56"/>
    </row>
    <row r="37" spans="1:18">
      <c r="A37" s="30" t="s">
        <v>22</v>
      </c>
      <c r="B37" s="3"/>
      <c r="C37" s="13"/>
      <c r="D37" s="14"/>
      <c r="E37" s="36"/>
      <c r="F37" s="36"/>
      <c r="G37" s="9"/>
      <c r="H37" s="9"/>
      <c r="I37" s="9"/>
      <c r="J37" s="9"/>
      <c r="K37" s="9"/>
      <c r="L37" s="52"/>
      <c r="M37" s="12"/>
      <c r="N37" s="54"/>
      <c r="O37" s="56"/>
      <c r="P37" s="56"/>
      <c r="Q37" s="56"/>
      <c r="R37" s="56"/>
    </row>
    <row r="38" spans="1:18">
      <c r="A38" s="35" t="s">
        <v>45</v>
      </c>
      <c r="B38" s="5"/>
      <c r="C38" s="15"/>
      <c r="D38" s="14"/>
      <c r="E38" s="36"/>
      <c r="F38" s="36"/>
      <c r="G38" s="9"/>
      <c r="H38" s="9"/>
      <c r="I38" s="9"/>
      <c r="J38" s="9"/>
      <c r="K38" s="9"/>
      <c r="L38" s="52"/>
      <c r="M38" s="12"/>
      <c r="N38" s="54"/>
      <c r="O38" s="56"/>
      <c r="P38" s="56"/>
      <c r="Q38" s="56"/>
      <c r="R38" s="56"/>
    </row>
    <row r="39" spans="1:18">
      <c r="A39" s="35" t="s">
        <v>31</v>
      </c>
      <c r="B39" s="5"/>
      <c r="C39" s="15"/>
      <c r="D39" s="14"/>
      <c r="E39" s="36"/>
      <c r="F39" s="36"/>
      <c r="G39" s="9"/>
      <c r="H39" s="9"/>
      <c r="I39" s="9"/>
      <c r="J39" s="9"/>
      <c r="K39" s="9"/>
      <c r="L39" s="52"/>
      <c r="M39" s="12"/>
      <c r="N39" s="54"/>
      <c r="O39" s="56"/>
      <c r="P39" s="56"/>
      <c r="Q39" s="56"/>
      <c r="R39" s="56"/>
    </row>
    <row r="40" spans="1:18">
      <c r="A40" s="47" t="s">
        <v>23</v>
      </c>
      <c r="B40" s="44"/>
      <c r="C40" s="41"/>
      <c r="D40" s="37"/>
      <c r="E40" s="24">
        <f>SUM(E31:E39)</f>
        <v>0</v>
      </c>
      <c r="F40" s="24"/>
      <c r="G40" s="42"/>
      <c r="H40" s="42"/>
      <c r="I40" s="42"/>
      <c r="J40" s="42"/>
      <c r="K40" s="42"/>
      <c r="L40" s="42"/>
      <c r="M40" s="42"/>
      <c r="N40" s="43"/>
      <c r="O40" s="43"/>
      <c r="P40" s="43"/>
      <c r="Q40" s="43"/>
      <c r="R40" s="43"/>
    </row>
    <row r="41" spans="1:18">
      <c r="A41" s="48" t="s">
        <v>24</v>
      </c>
      <c r="B41" s="7"/>
      <c r="C41" s="15"/>
      <c r="D41" s="14"/>
      <c r="E41" s="36"/>
      <c r="F41" s="36"/>
      <c r="G41" s="9"/>
      <c r="H41" s="9"/>
      <c r="I41" s="9"/>
      <c r="J41" s="9"/>
      <c r="K41" s="9"/>
      <c r="L41" s="52"/>
      <c r="M41" s="12"/>
      <c r="N41" s="54"/>
      <c r="O41" s="56"/>
      <c r="P41" s="56"/>
      <c r="Q41" s="56"/>
      <c r="R41" s="56"/>
    </row>
    <row r="42" spans="1:18">
      <c r="A42" s="47" t="s">
        <v>25</v>
      </c>
      <c r="B42" s="44"/>
      <c r="C42" s="41"/>
      <c r="D42" s="37"/>
      <c r="E42" s="24">
        <f>SUM(E41)</f>
        <v>0</v>
      </c>
      <c r="F42" s="24"/>
      <c r="G42" s="42"/>
      <c r="H42" s="42"/>
      <c r="I42" s="42"/>
      <c r="J42" s="42"/>
      <c r="K42" s="42"/>
      <c r="L42" s="42"/>
      <c r="M42" s="42"/>
      <c r="N42" s="43"/>
      <c r="O42" s="43"/>
      <c r="P42" s="43"/>
      <c r="Q42" s="43"/>
      <c r="R42" s="43"/>
    </row>
    <row r="43" spans="1:18">
      <c r="A43" s="49" t="s">
        <v>49</v>
      </c>
      <c r="B43" s="44"/>
      <c r="C43" s="41"/>
      <c r="D43" s="37"/>
      <c r="E43" s="24">
        <f>SUM(E13+E17+E24+E30+E40+E42)</f>
        <v>24000</v>
      </c>
      <c r="F43" s="24"/>
      <c r="G43" s="42"/>
      <c r="H43" s="42"/>
      <c r="I43" s="42"/>
      <c r="J43" s="42"/>
      <c r="K43" s="42"/>
      <c r="L43" s="42"/>
      <c r="M43" s="42"/>
      <c r="N43" s="43"/>
      <c r="O43" s="43"/>
      <c r="P43" s="43"/>
      <c r="Q43" s="43"/>
      <c r="R43" s="43"/>
    </row>
    <row r="44" spans="1:18" ht="22.5">
      <c r="A44" s="38" t="s">
        <v>48</v>
      </c>
      <c r="B44" s="45"/>
      <c r="C44" s="20"/>
      <c r="D44" s="4"/>
      <c r="E44" s="19">
        <v>0</v>
      </c>
      <c r="F44" s="19"/>
      <c r="G44" s="22"/>
      <c r="H44" s="22"/>
      <c r="I44" s="22"/>
      <c r="J44" s="22"/>
      <c r="K44" s="22"/>
      <c r="L44" s="53"/>
      <c r="M44" s="21"/>
      <c r="N44" s="55"/>
      <c r="O44" s="57"/>
      <c r="P44" s="57"/>
      <c r="Q44" s="57"/>
      <c r="R44" s="57"/>
    </row>
    <row r="45" spans="1:18">
      <c r="A45" s="49" t="s">
        <v>47</v>
      </c>
      <c r="B45" s="46"/>
      <c r="C45" s="39"/>
      <c r="D45" s="40"/>
      <c r="E45" s="19">
        <f>SUM(E43+E44)</f>
        <v>24000</v>
      </c>
      <c r="F45" s="19"/>
      <c r="G45" s="19"/>
      <c r="H45" s="19"/>
      <c r="I45" s="19"/>
      <c r="J45" s="19"/>
      <c r="K45" s="19"/>
      <c r="L45" s="19"/>
      <c r="M45" s="19"/>
      <c r="N45" s="34"/>
      <c r="O45" s="34"/>
      <c r="P45" s="34"/>
      <c r="Q45" s="34"/>
      <c r="R45" s="34"/>
    </row>
    <row r="46" spans="1:18" ht="22.5">
      <c r="A46" s="50" t="s">
        <v>46</v>
      </c>
      <c r="B46" s="45"/>
      <c r="C46" s="20"/>
      <c r="D46" s="4"/>
      <c r="E46" s="19">
        <v>0</v>
      </c>
      <c r="F46" s="19"/>
      <c r="G46" s="22"/>
      <c r="H46" s="22"/>
      <c r="I46" s="22"/>
      <c r="J46" s="22"/>
      <c r="K46" s="22"/>
      <c r="L46" s="53"/>
      <c r="M46" s="21"/>
      <c r="N46" s="55"/>
      <c r="O46" s="57"/>
      <c r="P46" s="57"/>
      <c r="Q46" s="57"/>
      <c r="R46" s="57"/>
    </row>
    <row r="47" spans="1:18">
      <c r="A47" s="49" t="s">
        <v>65</v>
      </c>
      <c r="B47" s="46"/>
      <c r="C47" s="34"/>
      <c r="D47" s="40"/>
      <c r="E47" s="19">
        <f>SUM(E45+E46)</f>
        <v>24000</v>
      </c>
      <c r="F47" s="19"/>
      <c r="G47" s="19"/>
      <c r="H47" s="19"/>
      <c r="I47" s="19"/>
      <c r="J47" s="19"/>
      <c r="K47" s="19"/>
      <c r="L47" s="19"/>
      <c r="M47" s="42"/>
      <c r="N47" s="43"/>
      <c r="O47" s="43"/>
      <c r="P47" s="43"/>
      <c r="Q47" s="43"/>
      <c r="R47" s="43"/>
    </row>
    <row r="48" spans="1:18">
      <c r="A48" s="2"/>
      <c r="B48" s="16"/>
      <c r="C48" s="16"/>
      <c r="D48" s="16"/>
    </row>
    <row r="49" spans="1:4">
      <c r="A49" s="2"/>
      <c r="B49" s="16"/>
      <c r="C49" s="16"/>
      <c r="D49" s="16"/>
    </row>
    <row r="50" spans="1:4" ht="13.5" customHeight="1">
      <c r="A50" s="25" t="s">
        <v>58</v>
      </c>
      <c r="B50" s="16"/>
      <c r="C50" s="16"/>
      <c r="D50" s="16"/>
    </row>
  </sheetData>
  <pageMargins left="0.19685039370078741" right="0.19685039370078741" top="0.59055118110236227" bottom="0.59055118110236227" header="0.19685039370078741" footer="0.19685039370078741"/>
  <pageSetup paperSize="9" scale="80" orientation="landscape" r:id="rId1"/>
  <headerFooter alignWithMargins="0">
    <oddHeader>&amp;A</oddHeader>
    <oddFooter>&amp;C&amp;8&amp;A&amp;R&amp;8Page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Monitoring of project finances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Kalina Markovic Ilic</dc:creator>
  <cp:lastModifiedBy>Živko Kolašinac</cp:lastModifiedBy>
  <cp:lastPrinted>2012-02-06T11:17:46Z</cp:lastPrinted>
  <dcterms:created xsi:type="dcterms:W3CDTF">2008-04-28T10:08:23Z</dcterms:created>
  <dcterms:modified xsi:type="dcterms:W3CDTF">2026-07-01T11:48:29Z</dcterms:modified>
</cp:coreProperties>
</file>